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QUADRA POLIESPORTIVA\QUADRA FINAL\"/>
    </mc:Choice>
  </mc:AlternateContent>
  <bookViews>
    <workbookView xWindow="0" yWindow="0" windowWidth="28800" windowHeight="12612"/>
  </bookViews>
  <sheets>
    <sheet name="BDI" sheetId="2" r:id="rId1"/>
    <sheet name="ENCARGOS SOCIAIS" sheetId="4" r:id="rId2"/>
  </sheets>
  <definedNames>
    <definedName name="_xlnm.Print_Area" localSheetId="0">BDI!$A$1:$I$37</definedName>
    <definedName name="_xlnm.Print_Area" localSheetId="1">'ENCARGOS SOCIAIS'!$A$1:$F$50</definedName>
  </definedNames>
  <calcPr calcId="152511"/>
</workbook>
</file>

<file path=xl/calcChain.xml><?xml version="1.0" encoding="utf-8"?>
<calcChain xmlns="http://schemas.openxmlformats.org/spreadsheetml/2006/main">
  <c r="F39" i="4" l="1"/>
  <c r="E39" i="4"/>
  <c r="D39" i="4"/>
  <c r="C39" i="4"/>
  <c r="F35" i="4"/>
  <c r="E35" i="4"/>
  <c r="D35" i="4"/>
  <c r="C35" i="4"/>
  <c r="F28" i="4"/>
  <c r="E28" i="4"/>
  <c r="D28" i="4"/>
  <c r="C28" i="4"/>
  <c r="F16" i="4"/>
  <c r="E16" i="4"/>
  <c r="D16" i="4"/>
  <c r="D40" i="4" s="1"/>
  <c r="C16" i="4"/>
  <c r="C40" i="4" s="1"/>
  <c r="I18" i="2"/>
  <c r="I26" i="2" s="1"/>
  <c r="I12" i="2"/>
  <c r="I9" i="2"/>
  <c r="E40" i="4" l="1"/>
  <c r="F40" i="4"/>
</calcChain>
</file>

<file path=xl/sharedStrings.xml><?xml version="1.0" encoding="utf-8"?>
<sst xmlns="http://schemas.openxmlformats.org/spreadsheetml/2006/main" count="118" uniqueCount="98">
  <si>
    <t>Obra</t>
  </si>
  <si>
    <t>Bancos</t>
  </si>
  <si>
    <t>B.D.I.</t>
  </si>
  <si>
    <t>Encargos Sociais</t>
  </si>
  <si>
    <t>CONSTRUÇÃO DE CAMPO SOCIETY SINTÉTICO - 2</t>
  </si>
  <si>
    <t xml:space="preserve">SINAPI - 06/2022 - Mato Grosso
</t>
  </si>
  <si>
    <t>22,23%</t>
  </si>
  <si>
    <t>_______________________________________________________________
Cintya Vieira Souto
Arquiteta e Urbanista
CAU 160810-0
Por: 153/2013</t>
  </si>
  <si>
    <t xml:space="preserve">Não Desonerado: 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</si>
  <si>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</si>
  <si>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</si>
  <si>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</si>
  <si>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</si>
  <si>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</si>
  <si>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</si>
  <si>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</si>
  <si>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</si>
  <si>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</si>
  <si>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</si>
  <si>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PIS</t>
  </si>
  <si>
    <t>COFINS</t>
  </si>
  <si>
    <t>Contribuição Previdenciária - Lei nº 13.161/15</t>
  </si>
  <si>
    <t>BDI=</t>
  </si>
  <si>
    <t>TRIBUTOS</t>
  </si>
  <si>
    <t>ISS</t>
  </si>
  <si>
    <t>**ISS - Repassado pelo município</t>
  </si>
  <si>
    <t>Segundo o que determina a lei nº 8.666/93, admite-se fixar o percentual de BDI, dede que seguindo as técnicas da Engenharia e Custos.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</si>
  <si>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</si>
  <si>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</si>
  <si>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</si>
  <si>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</si>
  <si>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</si>
  <si>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</si>
  <si>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</si>
  <si>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</si>
  <si>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</si>
  <si>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</si>
  <si>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</si>
  <si>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</si>
  <si>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</si>
  <si>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</si>
  <si>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</si>
  <si>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</si>
  <si>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</si>
  <si>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</si>
  <si>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</si>
  <si>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</si>
  <si>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</si>
  <si>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</si>
  <si>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</si>
  <si>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</si>
  <si>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</si>
  <si>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</si>
  <si>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</si>
  <si>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</si>
  <si>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</si>
  <si>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</si>
  <si>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</si>
  <si>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</si>
  <si>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</si>
  <si>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</si>
  <si>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</si>
  <si>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</si>
  <si>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</si>
  <si>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</si>
  <si>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</si>
  <si>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</si>
  <si>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</si>
  <si>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</si>
  <si>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</si>
  <si>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</si>
  <si>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</si>
  <si>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</si>
  <si>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</si>
  <si>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</si>
  <si>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</si>
  <si>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</si>
  <si>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</si>
  <si>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</si>
  <si>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</si>
  <si>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</si>
  <si>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</si>
  <si>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</si>
  <si>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</si>
  <si>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</si>
  <si>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</si>
  <si>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</si>
  <si>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</si>
  <si>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</si>
  <si>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</si>
  <si>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</si>
  <si>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</si>
  <si>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</si>
  <si>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</si>
  <si>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</si>
  <si>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</si>
  <si>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CONSTRUÇÃO DE QUADRA POLIESPORTIVA (2)</t>
  </si>
  <si>
    <t xml:space="preserve">SINAPI - 09/2022 -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</si>
</sst>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  <bgColor indexed="64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8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right" vertical="top" wrapText="1"/>
    </xf>
    <xf numFmtId="4" fontId="2" fillId="5" borderId="1" xfId="0" applyNumberFormat="1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center" vertical="top" wrapText="1"/>
    </xf>
    <xf numFmtId="4" fontId="4" fillId="6" borderId="1" xfId="0" applyNumberFormat="1" applyFont="1" applyFill="1" applyBorder="1" applyAlignment="1">
      <alignment horizontal="right" vertical="top" wrapText="1"/>
    </xf>
    <xf numFmtId="0" fontId="5" fillId="7" borderId="0" xfId="0" applyFont="1" applyFill="1" applyAlignment="1">
      <alignment horizontal="center" vertical="top" wrapText="1"/>
    </xf>
    <xf numFmtId="0" fontId="5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right" vertical="top" wrapText="1"/>
    </xf>
    <xf numFmtId="4" fontId="3" fillId="7" borderId="0" xfId="0" applyNumberFormat="1" applyFont="1" applyFill="1" applyAlignment="1">
      <alignment horizontal="right" vertical="top" wrapText="1"/>
    </xf>
    <xf numFmtId="10" fontId="9" fillId="0" borderId="5" xfId="2" applyNumberFormat="1" applyFont="1" applyBorder="1" applyAlignment="1">
      <alignment horizontal="center" vertical="center"/>
    </xf>
    <xf numFmtId="10" fontId="8" fillId="0" borderId="9" xfId="2" applyNumberFormat="1" applyBorder="1" applyAlignment="1">
      <alignment horizontal="center" vertical="center"/>
    </xf>
    <xf numFmtId="10" fontId="9" fillId="0" borderId="10" xfId="2" applyNumberFormat="1" applyFont="1" applyBorder="1" applyAlignment="1">
      <alignment horizontal="center" vertical="center"/>
    </xf>
    <xf numFmtId="10" fontId="9" fillId="0" borderId="18" xfId="2" applyNumberFormat="1" applyFont="1" applyBorder="1" applyAlignment="1">
      <alignment horizontal="center" vertical="center"/>
    </xf>
    <xf numFmtId="10" fontId="8" fillId="0" borderId="11" xfId="2" applyNumberFormat="1" applyBorder="1" applyAlignment="1">
      <alignment horizontal="center" vertical="center"/>
    </xf>
    <xf numFmtId="10" fontId="9" fillId="0" borderId="19" xfId="2" applyNumberFormat="1" applyFont="1" applyBorder="1" applyAlignment="1">
      <alignment horizontal="center" vertical="center"/>
    </xf>
    <xf numFmtId="0" fontId="8" fillId="0" borderId="21" xfId="2" applyBorder="1"/>
    <xf numFmtId="0" fontId="8" fillId="0" borderId="0" xfId="2" applyBorder="1"/>
    <xf numFmtId="0" fontId="8" fillId="0" borderId="22" xfId="2" applyBorder="1"/>
    <xf numFmtId="10" fontId="9" fillId="0" borderId="11" xfId="2" applyNumberFormat="1" applyFont="1" applyBorder="1" applyAlignment="1">
      <alignment horizontal="center" vertical="center"/>
    </xf>
    <xf numFmtId="0" fontId="8" fillId="0" borderId="24" xfId="2" applyBorder="1"/>
    <xf numFmtId="0" fontId="8" fillId="0" borderId="25" xfId="2" applyBorder="1"/>
    <xf numFmtId="0" fontId="8" fillId="0" borderId="26" xfId="2" applyBorder="1"/>
    <xf numFmtId="0" fontId="8" fillId="0" borderId="27" xfId="2" applyBorder="1"/>
    <xf numFmtId="0" fontId="8" fillId="0" borderId="28" xfId="2" applyBorder="1"/>
    <xf numFmtId="0" fontId="8" fillId="0" borderId="29" xfId="2" applyBorder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left" vertical="center"/>
    </xf>
    <xf numFmtId="10" fontId="12" fillId="0" borderId="34" xfId="1" applyNumberFormat="1" applyFont="1" applyBorder="1" applyAlignment="1">
      <alignment horizontal="center" vertical="center" wrapText="1"/>
    </xf>
    <xf numFmtId="10" fontId="12" fillId="0" borderId="35" xfId="1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10" fontId="6" fillId="3" borderId="0" xfId="0" applyNumberFormat="1" applyFont="1" applyFill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right" vertical="top" wrapText="1"/>
    </xf>
    <xf numFmtId="0" fontId="8" fillId="0" borderId="6" xfId="2" applyBorder="1" applyAlignment="1">
      <alignment horizontal="left" vertical="center"/>
    </xf>
    <xf numFmtId="0" fontId="8" fillId="0" borderId="7" xfId="2" applyBorder="1" applyAlignment="1">
      <alignment horizontal="left" vertical="center"/>
    </xf>
    <xf numFmtId="0" fontId="8" fillId="0" borderId="8" xfId="2" applyBorder="1" applyAlignment="1">
      <alignment horizontal="left" vertical="center"/>
    </xf>
    <xf numFmtId="0" fontId="5" fillId="4" borderId="0" xfId="0" applyFont="1" applyFill="1" applyAlignment="1">
      <alignment horizontal="center" vertical="top" wrapText="1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0" fontId="8" fillId="0" borderId="10" xfId="2" applyNumberFormat="1" applyBorder="1" applyAlignment="1">
      <alignment horizontal="center" vertical="center"/>
    </xf>
    <xf numFmtId="10" fontId="8" fillId="0" borderId="11" xfId="2" applyNumberFormat="1" applyBorder="1" applyAlignment="1">
      <alignment horizontal="center" vertical="center"/>
    </xf>
    <xf numFmtId="0" fontId="9" fillId="0" borderId="11" xfId="2" applyFont="1" applyBorder="1" applyAlignment="1">
      <alignment horizontal="right" vertical="center"/>
    </xf>
    <xf numFmtId="0" fontId="9" fillId="0" borderId="15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right" vertical="center"/>
    </xf>
    <xf numFmtId="0" fontId="9" fillId="0" borderId="12" xfId="2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0" fontId="9" fillId="0" borderId="14" xfId="2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top" wrapText="1"/>
    </xf>
    <xf numFmtId="0" fontId="5" fillId="4" borderId="39" xfId="0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right" vertical="top" wrapText="1"/>
    </xf>
    <xf numFmtId="0" fontId="13" fillId="9" borderId="30" xfId="0" applyFont="1" applyFill="1" applyBorder="1" applyAlignment="1">
      <alignment horizontal="center" vertical="center"/>
    </xf>
    <xf numFmtId="0" fontId="13" fillId="9" borderId="31" xfId="0" applyFont="1" applyFill="1" applyBorder="1" applyAlignment="1">
      <alignment horizontal="center" vertical="center"/>
    </xf>
    <xf numFmtId="0" fontId="13" fillId="9" borderId="32" xfId="0" applyFont="1" applyFill="1" applyBorder="1" applyAlignment="1">
      <alignment horizontal="center" vertical="center"/>
    </xf>
    <xf numFmtId="0" fontId="14" fillId="9" borderId="34" xfId="0" applyFont="1" applyFill="1" applyBorder="1" applyAlignment="1">
      <alignment horizontal="center" vertical="center"/>
    </xf>
    <xf numFmtId="0" fontId="14" fillId="9" borderId="3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/>
    </xf>
    <xf numFmtId="10" fontId="12" fillId="0" borderId="34" xfId="1" applyNumberFormat="1" applyFont="1" applyFill="1" applyBorder="1" applyAlignment="1">
      <alignment horizontal="center" vertical="center" wrapText="1"/>
    </xf>
    <xf numFmtId="10" fontId="12" fillId="0" borderId="35" xfId="1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 wrapText="1"/>
    </xf>
    <xf numFmtId="10" fontId="12" fillId="0" borderId="34" xfId="1" applyNumberFormat="1" applyFont="1" applyFill="1" applyBorder="1" applyAlignment="1">
      <alignment horizontal="center" vertical="center"/>
    </xf>
    <xf numFmtId="10" fontId="12" fillId="0" borderId="35" xfId="1" applyNumberFormat="1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10" fontId="10" fillId="0" borderId="34" xfId="1" applyNumberFormat="1" applyFont="1" applyFill="1" applyBorder="1" applyAlignment="1">
      <alignment horizontal="center" vertical="center" wrapText="1"/>
    </xf>
    <xf numFmtId="10" fontId="10" fillId="0" borderId="35" xfId="1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/>
    </xf>
    <xf numFmtId="0" fontId="14" fillId="9" borderId="33" xfId="0" applyFont="1" applyFill="1" applyBorder="1" applyAlignment="1">
      <alignment horizontal="center" vertical="center"/>
    </xf>
    <xf numFmtId="0" fontId="11" fillId="9" borderId="36" xfId="0" applyFont="1" applyFill="1" applyBorder="1" applyAlignment="1">
      <alignment horizontal="center" vertical="center"/>
    </xf>
    <xf numFmtId="0" fontId="11" fillId="9" borderId="37" xfId="0" applyFont="1" applyFill="1" applyBorder="1" applyAlignment="1">
      <alignment horizontal="center" vertical="center"/>
    </xf>
    <xf numFmtId="10" fontId="11" fillId="9" borderId="37" xfId="0" applyNumberFormat="1" applyFont="1" applyFill="1" applyBorder="1" applyAlignment="1">
      <alignment horizontal="center" vertical="center" wrapText="1"/>
    </xf>
    <xf numFmtId="10" fontId="11" fillId="9" borderId="38" xfId="0" applyNumberFormat="1" applyFont="1" applyFill="1" applyBorder="1" applyAlignment="1">
      <alignment horizontal="center" vertical="center" wrapText="1"/>
    </xf>
    <xf numFmtId="0" fontId="8" fillId="9" borderId="9" xfId="2" applyFill="1" applyBorder="1" applyAlignment="1">
      <alignment horizontal="left" vertical="center"/>
    </xf>
    <xf numFmtId="10" fontId="8" fillId="9" borderId="9" xfId="2" applyNumberForma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734148</xdr:colOff>
      <xdr:row>20</xdr:row>
      <xdr:rowOff>172895</xdr:rowOff>
    </xdr:from>
    <xdr:to>
      <xdr:col>7</xdr:col>
      <xdr:colOff>368300</xdr:colOff>
      <xdr:row>24</xdr:row>
      <xdr:rowOff>87235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148" y="4782995"/>
          <a:ext cx="4739552" cy="61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433251</xdr:colOff>
      <xdr:row>0</xdr:row>
      <xdr:rowOff>0</xdr:rowOff>
    </xdr:from>
    <xdr:to>
      <xdr:col>0</xdr:col>
      <xdr:colOff>1238794</xdr:colOff>
      <xdr:row>1</xdr:row>
      <xdr:rowOff>822960</xdr:rowOff>
    </xdr:to>
    <xdr:pic>
      <xdr:nvPicPr>
        <xdr:cNvPr id="8" name="Imagem 7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251" y="0"/>
          <a:ext cx="805543" cy="99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Layout" zoomScaleNormal="115" workbookViewId="0">
      <selection activeCell="A35" sqref="A35"/>
    </sheetView>
  </sheetViews>
  <sheetFormatPr defaultRowHeight="13.8" x14ac:dyDescent="0.25"/>
  <cols>
    <col min="1" max="1" width="20" customWidth="1"/>
    <col min="2" max="2" width="13.5" customWidth="1"/>
    <col min="3" max="3" width="8" bestFit="1" customWidth="1"/>
    <col min="4" max="4" width="9.796875" customWidth="1"/>
    <col min="5" max="5" width="13" hidden="1" customWidth="1"/>
    <col min="6" max="6" width="7.3984375" customWidth="1"/>
    <col min="7" max="7" width="5.796875" customWidth="1"/>
  </cols>
  <sheetData>
    <row r="1" spans="1:9" x14ac:dyDescent="0.25">
      <c r="A1" s="1"/>
      <c r="B1" s="1" t="s">
        <v>0</v>
      </c>
      <c r="C1" s="1" t="s">
        <v>1</v>
      </c>
      <c r="D1" s="41" t="s">
        <v>2</v>
      </c>
      <c r="E1" s="41"/>
      <c r="F1" s="41"/>
      <c r="G1" s="41" t="s">
        <v>3</v>
      </c>
      <c r="H1" s="41"/>
    </row>
    <row r="2" spans="1:9" ht="79.95" customHeight="1" thickBot="1" x14ac:dyDescent="0.3">
      <c r="B2" s="40" t="s">
        <v>96</v>
      </c>
      <c r="C2" s="40" t="s">
        <v>97</v>
      </c>
      <c r="D2" s="42" t="s">
        <v>6</v>
      </c>
      <c r="E2" s="42"/>
      <c r="F2" s="42"/>
      <c r="G2" s="43" t="s">
        <v>8</v>
      </c>
      <c r="H2" s="42"/>
    </row>
    <row r="3" spans="1:9" x14ac:dyDescent="0.25">
      <c r="A3" s="50" t="s">
        <v>9</v>
      </c>
      <c r="B3" s="51"/>
      <c r="C3" s="51"/>
      <c r="D3" s="51"/>
      <c r="E3" s="51"/>
      <c r="F3" s="51"/>
      <c r="G3" s="51"/>
      <c r="H3" s="52"/>
      <c r="I3" s="14" t="s">
        <v>10</v>
      </c>
    </row>
    <row r="4" spans="1:9" x14ac:dyDescent="0.25">
      <c r="A4" s="46" t="s">
        <v>11</v>
      </c>
      <c r="B4" s="47"/>
      <c r="C4" s="47"/>
      <c r="D4" s="47"/>
      <c r="E4" s="47"/>
      <c r="F4" s="47"/>
      <c r="G4" s="47"/>
      <c r="H4" s="48"/>
      <c r="I4" s="15">
        <v>0.04</v>
      </c>
    </row>
    <row r="5" spans="1:9" x14ac:dyDescent="0.25">
      <c r="A5" s="46" t="s">
        <v>12</v>
      </c>
      <c r="B5" s="47"/>
      <c r="C5" s="47"/>
      <c r="D5" s="47"/>
      <c r="E5" s="47"/>
      <c r="F5" s="47"/>
      <c r="G5" s="47"/>
      <c r="H5" s="48"/>
      <c r="I5" s="15">
        <v>1.23E-2</v>
      </c>
    </row>
    <row r="6" spans="1:9" x14ac:dyDescent="0.25">
      <c r="A6" s="46" t="s">
        <v>13</v>
      </c>
      <c r="B6" s="47"/>
      <c r="C6" s="47"/>
      <c r="D6" s="47"/>
      <c r="E6" s="47"/>
      <c r="F6" s="47"/>
      <c r="G6" s="47"/>
      <c r="H6" s="48"/>
      <c r="I6" s="15">
        <v>1.2699999999999999E-2</v>
      </c>
    </row>
    <row r="7" spans="1:9" x14ac:dyDescent="0.25">
      <c r="A7" s="46" t="s">
        <v>14</v>
      </c>
      <c r="B7" s="47"/>
      <c r="C7" s="47"/>
      <c r="D7" s="47"/>
      <c r="E7" s="47"/>
      <c r="F7" s="47"/>
      <c r="G7" s="47"/>
      <c r="H7" s="48"/>
      <c r="I7" s="53">
        <v>8.0000000000000002E-3</v>
      </c>
    </row>
    <row r="8" spans="1:9" x14ac:dyDescent="0.25">
      <c r="A8" s="46" t="s">
        <v>15</v>
      </c>
      <c r="B8" s="47"/>
      <c r="C8" s="47"/>
      <c r="D8" s="47"/>
      <c r="E8" s="47"/>
      <c r="F8" s="47"/>
      <c r="G8" s="47"/>
      <c r="H8" s="48"/>
      <c r="I8" s="54"/>
    </row>
    <row r="9" spans="1:9" ht="14.4" thickBot="1" x14ac:dyDescent="0.3">
      <c r="A9" s="63" t="s">
        <v>16</v>
      </c>
      <c r="B9" s="64"/>
      <c r="C9" s="64"/>
      <c r="D9" s="64"/>
      <c r="E9" s="64"/>
      <c r="F9" s="64"/>
      <c r="G9" s="64"/>
      <c r="H9" s="65"/>
      <c r="I9" s="16">
        <f>SUM(I4:I8)</f>
        <v>7.3000000000000009E-2</v>
      </c>
    </row>
    <row r="10" spans="1:9" ht="14.4" thickBot="1" x14ac:dyDescent="0.3">
      <c r="A10" s="56" t="s">
        <v>17</v>
      </c>
      <c r="B10" s="57"/>
      <c r="C10" s="57"/>
      <c r="D10" s="57"/>
      <c r="E10" s="57"/>
      <c r="F10" s="57"/>
      <c r="G10" s="57"/>
      <c r="H10" s="58"/>
      <c r="I10" s="17" t="s">
        <v>10</v>
      </c>
    </row>
    <row r="11" spans="1:9" x14ac:dyDescent="0.25">
      <c r="A11" s="46" t="s">
        <v>18</v>
      </c>
      <c r="B11" s="47"/>
      <c r="C11" s="47"/>
      <c r="D11" s="47"/>
      <c r="E11" s="47"/>
      <c r="F11" s="47"/>
      <c r="G11" s="47"/>
      <c r="H11" s="48"/>
      <c r="I11" s="18">
        <v>7.3999999999999996E-2</v>
      </c>
    </row>
    <row r="12" spans="1:9" ht="14.4" thickBot="1" x14ac:dyDescent="0.3">
      <c r="A12" s="63" t="s">
        <v>16</v>
      </c>
      <c r="B12" s="64"/>
      <c r="C12" s="64"/>
      <c r="D12" s="64"/>
      <c r="E12" s="64"/>
      <c r="F12" s="64"/>
      <c r="G12" s="64"/>
      <c r="H12" s="65"/>
      <c r="I12" s="19">
        <f>I11</f>
        <v>7.3999999999999996E-2</v>
      </c>
    </row>
    <row r="13" spans="1:9" ht="14.4" thickBot="1" x14ac:dyDescent="0.3">
      <c r="A13" s="56" t="s">
        <v>23</v>
      </c>
      <c r="B13" s="57"/>
      <c r="C13" s="57"/>
      <c r="D13" s="57"/>
      <c r="E13" s="57"/>
      <c r="F13" s="57"/>
      <c r="G13" s="57"/>
      <c r="H13" s="58"/>
      <c r="I13" s="14" t="s">
        <v>10</v>
      </c>
    </row>
    <row r="14" spans="1:9" x14ac:dyDescent="0.25">
      <c r="A14" s="46" t="s">
        <v>19</v>
      </c>
      <c r="B14" s="47"/>
      <c r="C14" s="47"/>
      <c r="D14" s="47"/>
      <c r="E14" s="47"/>
      <c r="F14" s="47"/>
      <c r="G14" s="47"/>
      <c r="H14" s="48"/>
      <c r="I14" s="15">
        <v>6.4999999999999997E-3</v>
      </c>
    </row>
    <row r="15" spans="1:9" x14ac:dyDescent="0.25">
      <c r="A15" s="46" t="s">
        <v>20</v>
      </c>
      <c r="B15" s="47"/>
      <c r="C15" s="47"/>
      <c r="D15" s="47"/>
      <c r="E15" s="47"/>
      <c r="F15" s="47"/>
      <c r="G15" s="47"/>
      <c r="H15" s="48"/>
      <c r="I15" s="15">
        <v>0.03</v>
      </c>
    </row>
    <row r="16" spans="1:9" x14ac:dyDescent="0.25">
      <c r="A16" s="46" t="s">
        <v>24</v>
      </c>
      <c r="B16" s="47"/>
      <c r="C16" s="47"/>
      <c r="D16" s="47"/>
      <c r="E16" s="47"/>
      <c r="F16" s="47"/>
      <c r="G16" s="47"/>
      <c r="H16" s="48"/>
      <c r="I16" s="15">
        <v>0.02</v>
      </c>
    </row>
    <row r="17" spans="1:11" x14ac:dyDescent="0.25">
      <c r="A17" s="94" t="s">
        <v>21</v>
      </c>
      <c r="B17" s="94"/>
      <c r="C17" s="94"/>
      <c r="D17" s="94"/>
      <c r="E17" s="94"/>
      <c r="F17" s="94"/>
      <c r="G17" s="94"/>
      <c r="H17" s="94"/>
      <c r="I17" s="95"/>
    </row>
    <row r="18" spans="1:11" ht="14.4" thickBot="1" x14ac:dyDescent="0.3">
      <c r="A18" s="62" t="s">
        <v>16</v>
      </c>
      <c r="B18" s="62"/>
      <c r="C18" s="62"/>
      <c r="D18" s="62"/>
      <c r="E18" s="62"/>
      <c r="F18" s="62"/>
      <c r="G18" s="62"/>
      <c r="H18" s="62"/>
      <c r="I18" s="19">
        <f>SUM(I14:I17)</f>
        <v>5.6499999999999995E-2</v>
      </c>
    </row>
    <row r="19" spans="1:11" ht="14.4" thickBot="1" x14ac:dyDescent="0.3">
      <c r="A19" s="56" t="s">
        <v>25</v>
      </c>
      <c r="B19" s="57"/>
      <c r="C19" s="57"/>
      <c r="D19" s="57"/>
      <c r="E19" s="57"/>
      <c r="F19" s="57"/>
      <c r="G19" s="57"/>
      <c r="H19" s="57"/>
      <c r="I19" s="58"/>
    </row>
    <row r="20" spans="1:11" ht="31.2" customHeight="1" thickBot="1" x14ac:dyDescent="0.3">
      <c r="A20" s="59" t="s">
        <v>26</v>
      </c>
      <c r="B20" s="60"/>
      <c r="C20" s="60"/>
      <c r="D20" s="60"/>
      <c r="E20" s="60"/>
      <c r="F20" s="60"/>
      <c r="G20" s="60"/>
      <c r="H20" s="60"/>
      <c r="I20" s="61"/>
    </row>
    <row r="21" spans="1:11" x14ac:dyDescent="0.25">
      <c r="A21" s="24"/>
      <c r="B21" s="20"/>
      <c r="C21" s="20"/>
      <c r="D21" s="20"/>
      <c r="E21" s="20"/>
      <c r="F21" s="20"/>
      <c r="G21" s="20"/>
      <c r="H21" s="20"/>
      <c r="I21" s="25"/>
    </row>
    <row r="22" spans="1:11" x14ac:dyDescent="0.25">
      <c r="A22" s="26"/>
      <c r="B22" s="21"/>
      <c r="C22" s="21"/>
      <c r="D22" s="21"/>
      <c r="E22" s="21"/>
      <c r="F22" s="21"/>
      <c r="G22" s="21"/>
      <c r="H22" s="21"/>
      <c r="I22" s="27"/>
    </row>
    <row r="23" spans="1:11" x14ac:dyDescent="0.25">
      <c r="A23" s="26"/>
      <c r="B23" s="21"/>
      <c r="C23" s="21"/>
      <c r="D23" s="21"/>
      <c r="E23" s="21"/>
      <c r="F23" s="21"/>
      <c r="G23" s="21"/>
      <c r="H23" s="21"/>
      <c r="I23" s="27"/>
    </row>
    <row r="24" spans="1:11" x14ac:dyDescent="0.25">
      <c r="A24" s="26"/>
      <c r="B24" s="21"/>
      <c r="C24" s="21"/>
      <c r="D24" s="21"/>
      <c r="E24" s="21"/>
      <c r="F24" s="21"/>
      <c r="G24" s="21"/>
      <c r="H24" s="21"/>
      <c r="I24" s="27"/>
    </row>
    <row r="25" spans="1:11" ht="14.4" thickBot="1" x14ac:dyDescent="0.3">
      <c r="A25" s="28"/>
      <c r="B25" s="22"/>
      <c r="C25" s="22"/>
      <c r="D25" s="22"/>
      <c r="E25" s="22"/>
      <c r="F25" s="22"/>
      <c r="G25" s="22"/>
      <c r="H25" s="22"/>
      <c r="I25" s="29"/>
    </row>
    <row r="26" spans="1:11" x14ac:dyDescent="0.25">
      <c r="A26" s="55" t="s">
        <v>22</v>
      </c>
      <c r="B26" s="55"/>
      <c r="C26" s="55"/>
      <c r="D26" s="55"/>
      <c r="E26" s="55"/>
      <c r="F26" s="55"/>
      <c r="G26" s="55"/>
      <c r="H26" s="55"/>
      <c r="I26" s="23">
        <f>((SUM(1,I4,I7,I6)*(1+I5)*(1+I11))/(1-I18))-1</f>
        <v>0.22226164190779008</v>
      </c>
    </row>
    <row r="27" spans="1:11" ht="40.799999999999997" customHeight="1" x14ac:dyDescent="0.25">
      <c r="A27" s="6"/>
      <c r="B27" s="6"/>
      <c r="C27" s="8"/>
      <c r="D27" s="7"/>
      <c r="E27" s="9"/>
      <c r="F27" s="9"/>
      <c r="G27" s="9"/>
    </row>
    <row r="28" spans="1:11" ht="88.8" customHeight="1" x14ac:dyDescent="0.25">
      <c r="A28" s="49" t="s">
        <v>7</v>
      </c>
      <c r="B28" s="49"/>
      <c r="C28" s="49"/>
      <c r="D28" s="49"/>
      <c r="E28" s="49"/>
      <c r="F28" s="49"/>
      <c r="G28" s="49"/>
      <c r="H28" s="49"/>
      <c r="I28" s="49"/>
      <c r="J28" s="30"/>
      <c r="K28" s="30"/>
    </row>
    <row r="29" spans="1:11" x14ac:dyDescent="0.25">
      <c r="A29" s="6"/>
      <c r="B29" s="6"/>
      <c r="C29" s="8"/>
      <c r="D29" s="7"/>
      <c r="E29" s="9"/>
      <c r="F29" s="9"/>
      <c r="G29" s="9"/>
    </row>
    <row r="30" spans="1:11" ht="13.8" customHeight="1" x14ac:dyDescent="0.25">
      <c r="A30" s="6"/>
      <c r="B30" s="6"/>
      <c r="C30" s="8"/>
      <c r="D30" s="7"/>
      <c r="E30" s="9"/>
      <c r="F30" s="9"/>
      <c r="G30" s="9"/>
    </row>
    <row r="31" spans="1:11" x14ac:dyDescent="0.25">
      <c r="A31" s="6"/>
      <c r="B31" s="6"/>
      <c r="C31" s="8"/>
      <c r="D31" s="7"/>
      <c r="E31" s="9"/>
      <c r="F31" s="9"/>
      <c r="G31" s="9"/>
    </row>
    <row r="32" spans="1:11" x14ac:dyDescent="0.25">
      <c r="A32" s="6"/>
      <c r="B32" s="6"/>
      <c r="C32" s="8"/>
      <c r="D32" s="7"/>
      <c r="E32" s="9"/>
      <c r="F32" s="9"/>
      <c r="G32" s="9"/>
    </row>
    <row r="33" spans="1:7" x14ac:dyDescent="0.25">
      <c r="A33" s="3"/>
      <c r="B33" s="3"/>
      <c r="C33" s="3"/>
      <c r="D33" s="4"/>
      <c r="E33" s="3"/>
      <c r="F33" s="3"/>
      <c r="G33" s="5"/>
    </row>
    <row r="34" spans="1:7" x14ac:dyDescent="0.25">
      <c r="A34" s="6"/>
      <c r="B34" s="6"/>
      <c r="C34" s="8"/>
      <c r="D34" s="7"/>
      <c r="E34" s="9"/>
      <c r="F34" s="9"/>
      <c r="G34" s="9"/>
    </row>
    <row r="35" spans="1:7" x14ac:dyDescent="0.25">
      <c r="A35" s="6"/>
      <c r="B35" s="6"/>
      <c r="C35" s="8"/>
      <c r="D35" s="7"/>
      <c r="E35" s="9"/>
      <c r="F35" s="9"/>
      <c r="G35" s="9"/>
    </row>
    <row r="36" spans="1:7" x14ac:dyDescent="0.25">
      <c r="A36" s="6"/>
      <c r="B36" s="6"/>
      <c r="C36" s="8"/>
      <c r="D36" s="7"/>
      <c r="E36" s="9"/>
      <c r="F36" s="9"/>
      <c r="G36" s="9"/>
    </row>
    <row r="37" spans="1:7" x14ac:dyDescent="0.25">
      <c r="A37" s="6"/>
      <c r="B37" s="6"/>
      <c r="C37" s="8"/>
      <c r="D37" s="7"/>
      <c r="E37" s="9"/>
      <c r="F37" s="9"/>
      <c r="G37" s="9"/>
    </row>
  </sheetData>
  <mergeCells count="25">
    <mergeCell ref="A28:I28"/>
    <mergeCell ref="A3:H3"/>
    <mergeCell ref="I7:I8"/>
    <mergeCell ref="A26:H26"/>
    <mergeCell ref="A19:I19"/>
    <mergeCell ref="A20:I20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H13"/>
    <mergeCell ref="D1:F1"/>
    <mergeCell ref="G1:H1"/>
    <mergeCell ref="D2:F2"/>
    <mergeCell ref="G2:H2"/>
    <mergeCell ref="A4:H4"/>
    <mergeCell ref="A5:H5"/>
    <mergeCell ref="A6:H6"/>
    <mergeCell ref="A7:H7"/>
    <mergeCell ref="A8:H8"/>
  </mergeCells>
  <pageMargins left="0.511811024" right="0.511811024" top="1.0249999999999999" bottom="0.78740157499999996" header="0.31496062000000002" footer="0.31496062000000002"/>
  <pageSetup paperSize="0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view="pageLayout" zoomScaleNormal="100" zoomScaleSheetLayoutView="100" workbookViewId="0">
      <selection activeCell="E13" sqref="E13"/>
    </sheetView>
  </sheetViews>
  <sheetFormatPr defaultRowHeight="13.8" x14ac:dyDescent="0.25"/>
  <cols>
    <col min="1" max="1" width="17.09765625" customWidth="1"/>
    <col min="2" max="2" width="45.09765625" bestFit="1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1"/>
      <c r="B1" s="1" t="s">
        <v>0</v>
      </c>
      <c r="C1" s="1" t="s">
        <v>1</v>
      </c>
      <c r="D1" s="38" t="s">
        <v>2</v>
      </c>
      <c r="E1" s="41" t="s">
        <v>3</v>
      </c>
      <c r="F1" s="41"/>
    </row>
    <row r="2" spans="1:6" ht="79.95" customHeight="1" thickBot="1" x14ac:dyDescent="0.3">
      <c r="B2" s="2" t="s">
        <v>4</v>
      </c>
      <c r="C2" s="31" t="s">
        <v>5</v>
      </c>
      <c r="D2" s="39">
        <v>0.2223</v>
      </c>
      <c r="E2" s="66" t="s">
        <v>8</v>
      </c>
      <c r="F2" s="66"/>
    </row>
    <row r="3" spans="1:6" ht="21" x14ac:dyDescent="0.25">
      <c r="A3" s="72" t="s">
        <v>27</v>
      </c>
      <c r="B3" s="73"/>
      <c r="C3" s="73"/>
      <c r="D3" s="73"/>
      <c r="E3" s="73"/>
      <c r="F3" s="74"/>
    </row>
    <row r="4" spans="1:6" ht="15.6" x14ac:dyDescent="0.25">
      <c r="A4" s="68" t="s">
        <v>28</v>
      </c>
      <c r="B4" s="69" t="s">
        <v>29</v>
      </c>
      <c r="C4" s="75" t="s">
        <v>30</v>
      </c>
      <c r="D4" s="75"/>
      <c r="E4" s="75" t="s">
        <v>31</v>
      </c>
      <c r="F4" s="76"/>
    </row>
    <row r="5" spans="1:6" ht="46.8" x14ac:dyDescent="0.25">
      <c r="A5" s="68"/>
      <c r="B5" s="69"/>
      <c r="C5" s="32" t="s">
        <v>32</v>
      </c>
      <c r="D5" s="32" t="s">
        <v>33</v>
      </c>
      <c r="E5" s="32" t="s">
        <v>32</v>
      </c>
      <c r="F5" s="33" t="s">
        <v>33</v>
      </c>
    </row>
    <row r="6" spans="1:6" x14ac:dyDescent="0.25">
      <c r="A6" s="70" t="s">
        <v>34</v>
      </c>
      <c r="B6" s="70"/>
      <c r="C6" s="70"/>
      <c r="D6" s="70"/>
      <c r="E6" s="70"/>
      <c r="F6" s="71"/>
    </row>
    <row r="7" spans="1:6" ht="15" x14ac:dyDescent="0.25">
      <c r="A7" s="77" t="s">
        <v>35</v>
      </c>
      <c r="B7" s="78" t="s">
        <v>36</v>
      </c>
      <c r="C7" s="79">
        <v>0</v>
      </c>
      <c r="D7" s="79">
        <v>0</v>
      </c>
      <c r="E7" s="79">
        <v>0.2</v>
      </c>
      <c r="F7" s="80">
        <v>0.2</v>
      </c>
    </row>
    <row r="8" spans="1:6" ht="15" x14ac:dyDescent="0.25">
      <c r="A8" s="77" t="s">
        <v>37</v>
      </c>
      <c r="B8" s="81" t="s">
        <v>38</v>
      </c>
      <c r="C8" s="79">
        <v>1.4999999999999999E-2</v>
      </c>
      <c r="D8" s="79">
        <v>1.4999999999999999E-2</v>
      </c>
      <c r="E8" s="79">
        <v>1.4999999999999999E-2</v>
      </c>
      <c r="F8" s="80">
        <v>1.4999999999999999E-2</v>
      </c>
    </row>
    <row r="9" spans="1:6" ht="15" x14ac:dyDescent="0.25">
      <c r="A9" s="77" t="s">
        <v>39</v>
      </c>
      <c r="B9" s="81" t="s">
        <v>40</v>
      </c>
      <c r="C9" s="79">
        <v>0.01</v>
      </c>
      <c r="D9" s="79">
        <v>0.01</v>
      </c>
      <c r="E9" s="79">
        <v>0.01</v>
      </c>
      <c r="F9" s="80">
        <v>0.01</v>
      </c>
    </row>
    <row r="10" spans="1:6" ht="15" x14ac:dyDescent="0.25">
      <c r="A10" s="77" t="s">
        <v>41</v>
      </c>
      <c r="B10" s="78" t="s">
        <v>42</v>
      </c>
      <c r="C10" s="79">
        <v>2E-3</v>
      </c>
      <c r="D10" s="79">
        <v>2E-3</v>
      </c>
      <c r="E10" s="79">
        <v>2E-3</v>
      </c>
      <c r="F10" s="80">
        <v>2E-3</v>
      </c>
    </row>
    <row r="11" spans="1:6" ht="15" x14ac:dyDescent="0.25">
      <c r="A11" s="77" t="s">
        <v>43</v>
      </c>
      <c r="B11" s="78" t="s">
        <v>44</v>
      </c>
      <c r="C11" s="82">
        <v>6.0000000000000001E-3</v>
      </c>
      <c r="D11" s="82">
        <v>6.0000000000000001E-3</v>
      </c>
      <c r="E11" s="82">
        <v>6.0000000000000001E-3</v>
      </c>
      <c r="F11" s="83">
        <v>6.0000000000000001E-3</v>
      </c>
    </row>
    <row r="12" spans="1:6" ht="15" x14ac:dyDescent="0.25">
      <c r="A12" s="77" t="s">
        <v>45</v>
      </c>
      <c r="B12" s="78" t="s">
        <v>46</v>
      </c>
      <c r="C12" s="79">
        <v>2.5000000000000001E-2</v>
      </c>
      <c r="D12" s="79">
        <v>2.5000000000000001E-2</v>
      </c>
      <c r="E12" s="79">
        <v>2.5000000000000001E-2</v>
      </c>
      <c r="F12" s="80">
        <v>2.5000000000000001E-2</v>
      </c>
    </row>
    <row r="13" spans="1:6" ht="15" x14ac:dyDescent="0.25">
      <c r="A13" s="77" t="s">
        <v>47</v>
      </c>
      <c r="B13" s="78" t="s">
        <v>48</v>
      </c>
      <c r="C13" s="79">
        <v>0.03</v>
      </c>
      <c r="D13" s="79">
        <v>0.03</v>
      </c>
      <c r="E13" s="79">
        <v>0.03</v>
      </c>
      <c r="F13" s="80">
        <v>0.03</v>
      </c>
    </row>
    <row r="14" spans="1:6" ht="15" x14ac:dyDescent="0.25">
      <c r="A14" s="77" t="s">
        <v>49</v>
      </c>
      <c r="B14" s="78" t="s">
        <v>50</v>
      </c>
      <c r="C14" s="82">
        <v>0.08</v>
      </c>
      <c r="D14" s="82">
        <v>0.08</v>
      </c>
      <c r="E14" s="82">
        <v>0.08</v>
      </c>
      <c r="F14" s="83">
        <v>0.08</v>
      </c>
    </row>
    <row r="15" spans="1:6" ht="15" x14ac:dyDescent="0.25">
      <c r="A15" s="34" t="s">
        <v>51</v>
      </c>
      <c r="B15" s="35" t="s">
        <v>52</v>
      </c>
      <c r="C15" s="36">
        <v>0</v>
      </c>
      <c r="D15" s="36">
        <v>0</v>
      </c>
      <c r="E15" s="36">
        <v>0</v>
      </c>
      <c r="F15" s="37">
        <v>0</v>
      </c>
    </row>
    <row r="16" spans="1:6" ht="15.6" x14ac:dyDescent="0.25">
      <c r="A16" s="84" t="s">
        <v>53</v>
      </c>
      <c r="B16" s="85" t="s">
        <v>54</v>
      </c>
      <c r="C16" s="86">
        <f>SUM(C7:C15)</f>
        <v>0.16799999999999998</v>
      </c>
      <c r="D16" s="86">
        <f>SUM(D7:D15)</f>
        <v>0.16799999999999998</v>
      </c>
      <c r="E16" s="86">
        <f>SUM(E7:E15)</f>
        <v>0.36800000000000005</v>
      </c>
      <c r="F16" s="87">
        <f>SUM(F7:F15)</f>
        <v>0.36800000000000005</v>
      </c>
    </row>
    <row r="17" spans="1:6" ht="15.6" x14ac:dyDescent="0.25">
      <c r="A17" s="89" t="s">
        <v>55</v>
      </c>
      <c r="B17" s="75"/>
      <c r="C17" s="75"/>
      <c r="D17" s="75"/>
      <c r="E17" s="75"/>
      <c r="F17" s="76"/>
    </row>
    <row r="18" spans="1:6" ht="15" x14ac:dyDescent="0.25">
      <c r="A18" s="88" t="s">
        <v>56</v>
      </c>
      <c r="B18" s="78" t="s">
        <v>57</v>
      </c>
      <c r="C18" s="82">
        <v>0.1777</v>
      </c>
      <c r="D18" s="82" t="s">
        <v>58</v>
      </c>
      <c r="E18" s="82">
        <v>0.1777</v>
      </c>
      <c r="F18" s="83" t="s">
        <v>58</v>
      </c>
    </row>
    <row r="19" spans="1:6" ht="15" x14ac:dyDescent="0.25">
      <c r="A19" s="88" t="s">
        <v>59</v>
      </c>
      <c r="B19" s="78" t="s">
        <v>60</v>
      </c>
      <c r="C19" s="82">
        <v>3.6700000000000003E-2</v>
      </c>
      <c r="D19" s="82" t="s">
        <v>58</v>
      </c>
      <c r="E19" s="82">
        <v>3.6700000000000003E-2</v>
      </c>
      <c r="F19" s="83" t="s">
        <v>58</v>
      </c>
    </row>
    <row r="20" spans="1:6" ht="31.2" customHeight="1" x14ac:dyDescent="0.25">
      <c r="A20" s="88" t="s">
        <v>61</v>
      </c>
      <c r="B20" s="78" t="s">
        <v>62</v>
      </c>
      <c r="C20" s="82">
        <v>8.6999999999999994E-3</v>
      </c>
      <c r="D20" s="82">
        <v>6.6E-3</v>
      </c>
      <c r="E20" s="82">
        <v>8.6999999999999994E-3</v>
      </c>
      <c r="F20" s="83">
        <v>6.6E-3</v>
      </c>
    </row>
    <row r="21" spans="1:6" ht="15" x14ac:dyDescent="0.25">
      <c r="A21" s="88" t="s">
        <v>63</v>
      </c>
      <c r="B21" s="78" t="s">
        <v>64</v>
      </c>
      <c r="C21" s="82">
        <v>0.11</v>
      </c>
      <c r="D21" s="82">
        <v>8.3299999999999999E-2</v>
      </c>
      <c r="E21" s="82">
        <v>0.11</v>
      </c>
      <c r="F21" s="83">
        <v>8.3299999999999999E-2</v>
      </c>
    </row>
    <row r="22" spans="1:6" ht="15" x14ac:dyDescent="0.25">
      <c r="A22" s="88" t="s">
        <v>65</v>
      </c>
      <c r="B22" s="78" t="s">
        <v>66</v>
      </c>
      <c r="C22" s="82">
        <v>6.9999999999999999E-4</v>
      </c>
      <c r="D22" s="82">
        <v>5.9999999999999995E-4</v>
      </c>
      <c r="E22" s="82">
        <v>6.9999999999999999E-4</v>
      </c>
      <c r="F22" s="83">
        <v>5.9999999999999995E-4</v>
      </c>
    </row>
    <row r="23" spans="1:6" ht="15" x14ac:dyDescent="0.25">
      <c r="A23" s="88" t="s">
        <v>67</v>
      </c>
      <c r="B23" s="78" t="s">
        <v>68</v>
      </c>
      <c r="C23" s="82">
        <v>7.3000000000000001E-3</v>
      </c>
      <c r="D23" s="82">
        <v>5.5999999999999999E-3</v>
      </c>
      <c r="E23" s="82">
        <v>7.3000000000000001E-3</v>
      </c>
      <c r="F23" s="83">
        <v>5.5999999999999999E-3</v>
      </c>
    </row>
    <row r="24" spans="1:6" ht="15" x14ac:dyDescent="0.25">
      <c r="A24" s="88" t="s">
        <v>69</v>
      </c>
      <c r="B24" s="78" t="s">
        <v>70</v>
      </c>
      <c r="C24" s="79">
        <v>1.17E-2</v>
      </c>
      <c r="D24" s="82" t="s">
        <v>58</v>
      </c>
      <c r="E24" s="79">
        <v>1.17E-2</v>
      </c>
      <c r="F24" s="83" t="s">
        <v>58</v>
      </c>
    </row>
    <row r="25" spans="1:6" ht="15" x14ac:dyDescent="0.25">
      <c r="A25" s="88" t="s">
        <v>71</v>
      </c>
      <c r="B25" s="78" t="s">
        <v>72</v>
      </c>
      <c r="C25" s="79">
        <v>1.1000000000000001E-3</v>
      </c>
      <c r="D25" s="82">
        <v>8.0000000000000004E-4</v>
      </c>
      <c r="E25" s="79">
        <v>1.1000000000000001E-3</v>
      </c>
      <c r="F25" s="83">
        <v>8.0000000000000004E-4</v>
      </c>
    </row>
    <row r="26" spans="1:6" ht="15" x14ac:dyDescent="0.25">
      <c r="A26" s="88" t="s">
        <v>73</v>
      </c>
      <c r="B26" s="78" t="s">
        <v>74</v>
      </c>
      <c r="C26" s="82">
        <v>0.12670000000000001</v>
      </c>
      <c r="D26" s="82">
        <v>9.6000000000000002E-2</v>
      </c>
      <c r="E26" s="82">
        <v>0.12670000000000001</v>
      </c>
      <c r="F26" s="83">
        <v>9.6000000000000002E-2</v>
      </c>
    </row>
    <row r="27" spans="1:6" ht="40.799999999999997" customHeight="1" x14ac:dyDescent="0.25">
      <c r="A27" s="88" t="s">
        <v>75</v>
      </c>
      <c r="B27" s="78" t="s">
        <v>76</v>
      </c>
      <c r="C27" s="79">
        <v>2.9999999999999997E-4</v>
      </c>
      <c r="D27" s="79">
        <v>2.0000000000000001E-4</v>
      </c>
      <c r="E27" s="79">
        <v>2.9999999999999997E-4</v>
      </c>
      <c r="F27" s="80">
        <v>2.0000000000000001E-4</v>
      </c>
    </row>
    <row r="28" spans="1:6" ht="88.8" customHeight="1" x14ac:dyDescent="0.25">
      <c r="A28" s="84" t="s">
        <v>77</v>
      </c>
      <c r="B28" s="85" t="s">
        <v>54</v>
      </c>
      <c r="C28" s="86">
        <f>SUM(C18:C27)</f>
        <v>0.48089999999999994</v>
      </c>
      <c r="D28" s="86">
        <f>SUM(D18:D27)</f>
        <v>0.19309999999999999</v>
      </c>
      <c r="E28" s="86">
        <f>SUM(E18:E27)</f>
        <v>0.48089999999999994</v>
      </c>
      <c r="F28" s="87">
        <f>SUM(F18:F27)</f>
        <v>0.19309999999999999</v>
      </c>
    </row>
    <row r="29" spans="1:6" ht="15.6" x14ac:dyDescent="0.25">
      <c r="A29" s="89" t="s">
        <v>78</v>
      </c>
      <c r="B29" s="75"/>
      <c r="C29" s="75"/>
      <c r="D29" s="75"/>
      <c r="E29" s="75"/>
      <c r="F29" s="76"/>
    </row>
    <row r="30" spans="1:6" ht="13.8" customHeight="1" x14ac:dyDescent="0.25">
      <c r="A30" s="77" t="s">
        <v>79</v>
      </c>
      <c r="B30" s="78" t="s">
        <v>80</v>
      </c>
      <c r="C30" s="82">
        <v>0.06</v>
      </c>
      <c r="D30" s="82">
        <v>4.5499999999999999E-2</v>
      </c>
      <c r="E30" s="82">
        <v>0.06</v>
      </c>
      <c r="F30" s="83">
        <v>4.5499999999999999E-2</v>
      </c>
    </row>
    <row r="31" spans="1:6" ht="15" x14ac:dyDescent="0.25">
      <c r="A31" s="77" t="s">
        <v>81</v>
      </c>
      <c r="B31" s="78" t="s">
        <v>82</v>
      </c>
      <c r="C31" s="79">
        <v>1.4E-3</v>
      </c>
      <c r="D31" s="79">
        <v>1.1000000000000001E-3</v>
      </c>
      <c r="E31" s="79">
        <v>1.4E-3</v>
      </c>
      <c r="F31" s="80">
        <v>1.1000000000000001E-3</v>
      </c>
    </row>
    <row r="32" spans="1:6" ht="15" x14ac:dyDescent="0.25">
      <c r="A32" s="77" t="s">
        <v>83</v>
      </c>
      <c r="B32" s="78" t="s">
        <v>84</v>
      </c>
      <c r="C32" s="82">
        <v>1.6500000000000001E-2</v>
      </c>
      <c r="D32" s="79">
        <v>1.2500000000000001E-2</v>
      </c>
      <c r="E32" s="82">
        <v>1.6500000000000001E-2</v>
      </c>
      <c r="F32" s="80">
        <v>1.2500000000000001E-2</v>
      </c>
    </row>
    <row r="33" spans="1:6" ht="15" x14ac:dyDescent="0.25">
      <c r="A33" s="77" t="s">
        <v>85</v>
      </c>
      <c r="B33" s="78" t="s">
        <v>86</v>
      </c>
      <c r="C33" s="82">
        <v>3.0300000000000001E-2</v>
      </c>
      <c r="D33" s="82">
        <v>2.3E-2</v>
      </c>
      <c r="E33" s="82">
        <v>3.0300000000000001E-2</v>
      </c>
      <c r="F33" s="83">
        <v>2.3E-2</v>
      </c>
    </row>
    <row r="34" spans="1:6" ht="15" x14ac:dyDescent="0.25">
      <c r="A34" s="77" t="s">
        <v>87</v>
      </c>
      <c r="B34" s="78" t="s">
        <v>88</v>
      </c>
      <c r="C34" s="79">
        <v>5.1000000000000004E-3</v>
      </c>
      <c r="D34" s="79">
        <v>3.8E-3</v>
      </c>
      <c r="E34" s="79">
        <v>5.1000000000000004E-3</v>
      </c>
      <c r="F34" s="80">
        <v>3.8E-3</v>
      </c>
    </row>
    <row r="35" spans="1:6" ht="15.6" x14ac:dyDescent="0.25">
      <c r="A35" s="84" t="s">
        <v>89</v>
      </c>
      <c r="B35" s="85" t="s">
        <v>54</v>
      </c>
      <c r="C35" s="86">
        <f>SUM(C30:C34)</f>
        <v>0.11329999999999998</v>
      </c>
      <c r="D35" s="86">
        <f>SUM(D30:D34)</f>
        <v>8.5900000000000004E-2</v>
      </c>
      <c r="E35" s="86">
        <f>SUM(E30:E34)</f>
        <v>0.11329999999999998</v>
      </c>
      <c r="F35" s="87">
        <f>SUM(F30:F34)</f>
        <v>8.5900000000000004E-2</v>
      </c>
    </row>
    <row r="36" spans="1:6" ht="15.6" x14ac:dyDescent="0.25">
      <c r="A36" s="89" t="s">
        <v>90</v>
      </c>
      <c r="B36" s="75"/>
      <c r="C36" s="75"/>
      <c r="D36" s="75"/>
      <c r="E36" s="75"/>
      <c r="F36" s="76"/>
    </row>
    <row r="37" spans="1:6" ht="15.6" x14ac:dyDescent="0.25">
      <c r="A37" s="88" t="s">
        <v>91</v>
      </c>
      <c r="B37" s="78" t="s">
        <v>92</v>
      </c>
      <c r="C37" s="82">
        <v>8.0799999999999997E-2</v>
      </c>
      <c r="D37" s="82">
        <v>3.2399999999999998E-2</v>
      </c>
      <c r="E37" s="82">
        <v>0.17699999999999999</v>
      </c>
      <c r="F37" s="83">
        <v>7.1099999999999997E-2</v>
      </c>
    </row>
    <row r="38" spans="1:6" ht="45" x14ac:dyDescent="0.25">
      <c r="A38" s="77" t="s">
        <v>93</v>
      </c>
      <c r="B38" s="81" t="s">
        <v>94</v>
      </c>
      <c r="C38" s="79">
        <v>5.0000000000000001E-3</v>
      </c>
      <c r="D38" s="79">
        <v>3.8E-3</v>
      </c>
      <c r="E38" s="79">
        <v>5.3E-3</v>
      </c>
      <c r="F38" s="80">
        <v>4.0000000000000001E-3</v>
      </c>
    </row>
    <row r="39" spans="1:6" ht="15.6" x14ac:dyDescent="0.25">
      <c r="A39" s="84" t="s">
        <v>95</v>
      </c>
      <c r="B39" s="85" t="s">
        <v>54</v>
      </c>
      <c r="C39" s="86">
        <f>SUM(C37:C38)</f>
        <v>8.5800000000000001E-2</v>
      </c>
      <c r="D39" s="86">
        <f>SUM(D37:D38)</f>
        <v>3.6199999999999996E-2</v>
      </c>
      <c r="E39" s="86">
        <f>SUM(E37:E38)</f>
        <v>0.18229999999999999</v>
      </c>
      <c r="F39" s="87">
        <f>SUM(F37:F38)</f>
        <v>7.51E-2</v>
      </c>
    </row>
    <row r="40" spans="1:6" ht="16.2" thickBot="1" x14ac:dyDescent="0.3">
      <c r="A40" s="90"/>
      <c r="B40" s="91"/>
      <c r="C40" s="92">
        <f>C16+C28+C35+C39</f>
        <v>0.84799999999999986</v>
      </c>
      <c r="D40" s="92">
        <f>D16+D28+D35+D39</f>
        <v>0.48319999999999996</v>
      </c>
      <c r="E40" s="92">
        <f>E16+E28+E35+E39</f>
        <v>1.1444999999999999</v>
      </c>
      <c r="F40" s="93">
        <f>F16+F28+F35+F39</f>
        <v>0.72209999999999996</v>
      </c>
    </row>
    <row r="41" spans="1:6" x14ac:dyDescent="0.25">
      <c r="A41" s="6"/>
      <c r="B41" s="6"/>
      <c r="C41" s="8"/>
      <c r="D41" s="7"/>
      <c r="E41" s="9"/>
      <c r="F41" s="9"/>
    </row>
    <row r="42" spans="1:6" x14ac:dyDescent="0.25">
      <c r="A42" s="6"/>
      <c r="B42" s="6"/>
      <c r="C42" s="8"/>
      <c r="D42" s="7"/>
      <c r="E42" s="9"/>
      <c r="F42" s="9"/>
    </row>
    <row r="43" spans="1:6" ht="72" customHeight="1" x14ac:dyDescent="0.25">
      <c r="A43" s="67" t="s">
        <v>7</v>
      </c>
      <c r="B43" s="67"/>
      <c r="C43" s="67"/>
      <c r="D43" s="67"/>
      <c r="E43" s="67"/>
      <c r="F43" s="67"/>
    </row>
    <row r="44" spans="1:6" x14ac:dyDescent="0.25">
      <c r="A44" s="6"/>
      <c r="B44" s="6"/>
      <c r="C44" s="8"/>
      <c r="D44" s="7"/>
      <c r="E44" s="9"/>
      <c r="F44" s="9"/>
    </row>
    <row r="45" spans="1:6" x14ac:dyDescent="0.25">
      <c r="A45" s="6"/>
      <c r="B45" s="6"/>
      <c r="C45" s="8"/>
      <c r="D45" s="7"/>
      <c r="E45" s="9"/>
      <c r="F45" s="9"/>
    </row>
    <row r="46" spans="1:6" x14ac:dyDescent="0.25">
      <c r="A46" s="3"/>
      <c r="B46" s="3"/>
      <c r="C46" s="3"/>
      <c r="D46" s="4"/>
      <c r="E46" s="3"/>
      <c r="F46" s="3"/>
    </row>
    <row r="47" spans="1:6" x14ac:dyDescent="0.25">
      <c r="A47" s="6"/>
      <c r="B47" s="6"/>
      <c r="C47" s="8"/>
      <c r="D47" s="7"/>
      <c r="E47" s="9"/>
      <c r="F47" s="9"/>
    </row>
    <row r="48" spans="1:6" x14ac:dyDescent="0.25">
      <c r="A48" s="10"/>
      <c r="B48" s="10"/>
      <c r="C48" s="10"/>
      <c r="D48" s="10"/>
      <c r="E48" s="10"/>
      <c r="F48" s="10"/>
    </row>
    <row r="49" spans="1:6" x14ac:dyDescent="0.25">
      <c r="A49" s="12"/>
      <c r="B49" s="11"/>
      <c r="C49" s="12"/>
      <c r="D49" s="44"/>
      <c r="E49" s="45"/>
      <c r="F49" s="13"/>
    </row>
    <row r="50" spans="1:6" x14ac:dyDescent="0.25">
      <c r="A50" s="12"/>
      <c r="B50" s="11"/>
      <c r="C50" s="12"/>
      <c r="D50" s="44"/>
      <c r="E50" s="45"/>
      <c r="F50" s="13"/>
    </row>
  </sheetData>
  <mergeCells count="14">
    <mergeCell ref="A40:B40"/>
    <mergeCell ref="E2:F2"/>
    <mergeCell ref="E1:F1"/>
    <mergeCell ref="A43:F43"/>
    <mergeCell ref="A3:F3"/>
    <mergeCell ref="A4:A5"/>
    <mergeCell ref="B4:B5"/>
    <mergeCell ref="C4:D4"/>
    <mergeCell ref="E4:F4"/>
    <mergeCell ref="A17:F17"/>
    <mergeCell ref="A29:F29"/>
    <mergeCell ref="A36:F36"/>
    <mergeCell ref="D49:E49"/>
    <mergeCell ref="D50:E50"/>
  </mergeCells>
  <pageMargins left="0.511811024" right="0.511811024" top="0.78740157499999996" bottom="0.78740157499999996" header="0.31496062000000002" footer="0.31496062000000002"/>
  <pageSetup paperSize="0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2022-08-19T19:18:59Z</cp:lastPrinted>
  <dcterms:created xsi:type="dcterms:W3CDTF">2022-08-19T18:09:00Z</dcterms:created>
  <dcterms:modified xsi:type="dcterms:W3CDTF">2022-11-23T11:58:32Z</dcterms:modified>
</cp:coreProperties>
</file>